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F8B0CB65-1C3D-46EB-8AD0-E11542C30047}" xr6:coauthVersionLast="47" xr6:coauthVersionMax="47" xr10:uidLastSave="{00000000-0000-0000-0000-000000000000}"/>
  <bookViews>
    <workbookView xWindow="-120" yWindow="-120" windowWidth="24240" windowHeight="13140" xr2:uid="{A3D7EA89-051D-4809-B00D-B2AF7030629D}"/>
  </bookViews>
  <sheets>
    <sheet name="7.xã Quách Phẩm " sheetId="1" r:id="rId1"/>
  </sheets>
  <definedNames>
    <definedName name="_xlnm._FilterDatabase" localSheetId="0" hidden="1">'7.xã Quách Phẩm '!$A$7:$L$58</definedName>
    <definedName name="_xlnm.Print_Area" localSheetId="0">'7.xã Quách Phẩm '!$C$1:$K$58</definedName>
    <definedName name="_xlnm.Print_Titles" localSheetId="0">'7.xã Quách Phẩm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H50" i="1"/>
  <c r="C50" i="1" s="1"/>
  <c r="H49" i="1"/>
  <c r="C49" i="1" s="1"/>
  <c r="H48" i="1"/>
  <c r="I48" i="1" s="1"/>
  <c r="C48" i="1"/>
  <c r="I47" i="1"/>
  <c r="H47" i="1"/>
  <c r="I46" i="1"/>
  <c r="I45" i="1"/>
  <c r="I44" i="1"/>
  <c r="I43" i="1"/>
  <c r="I42" i="1"/>
  <c r="I41" i="1"/>
  <c r="I40" i="1"/>
  <c r="H40" i="1"/>
  <c r="C40" i="1" s="1"/>
  <c r="I39" i="1"/>
  <c r="C39" i="1"/>
  <c r="I38" i="1"/>
  <c r="I37" i="1"/>
  <c r="C37" i="1"/>
  <c r="I36" i="1"/>
  <c r="I35" i="1"/>
  <c r="C35" i="1"/>
  <c r="I34" i="1"/>
  <c r="I33" i="1"/>
  <c r="C33" i="1"/>
  <c r="I32" i="1"/>
  <c r="H32" i="1"/>
  <c r="I31" i="1"/>
  <c r="I30" i="1"/>
  <c r="I29" i="1"/>
  <c r="I28" i="1"/>
  <c r="I27" i="1"/>
  <c r="I26" i="1"/>
  <c r="I25" i="1"/>
  <c r="I24" i="1"/>
  <c r="C24" i="1"/>
  <c r="I23" i="1"/>
  <c r="H23" i="1"/>
  <c r="C52" i="1" s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26" i="1" l="1"/>
  <c r="C28" i="1"/>
  <c r="C30" i="1"/>
  <c r="C32" i="1"/>
  <c r="C41" i="1"/>
  <c r="C43" i="1"/>
  <c r="C45" i="1"/>
  <c r="C47" i="1"/>
  <c r="I49" i="1"/>
  <c r="C51" i="1"/>
  <c r="C55" i="1"/>
  <c r="C23" i="1"/>
  <c r="C34" i="1"/>
  <c r="C36" i="1"/>
  <c r="C38" i="1"/>
  <c r="C54" i="1"/>
  <c r="C56" i="1"/>
  <c r="C58" i="1"/>
  <c r="C57" i="1"/>
  <c r="C25" i="1"/>
  <c r="C27" i="1"/>
  <c r="C29" i="1"/>
  <c r="C31" i="1"/>
  <c r="C42" i="1"/>
  <c r="C44" i="1"/>
  <c r="C46" i="1"/>
</calcChain>
</file>

<file path=xl/sharedStrings.xml><?xml version="1.0" encoding="utf-8"?>
<sst xmlns="http://schemas.openxmlformats.org/spreadsheetml/2006/main" count="259" uniqueCount="111">
  <si>
    <t>ĐỀ XUẤT BẢNG GIÁ ĐẤT Ở NĂM 2026</t>
  </si>
  <si>
    <t xml:space="preserve">7.XÃ QUÁCH PHẨM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</si>
  <si>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</si>
  <si>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</si>
  <si>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</si>
  <si>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</si>
  <si>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</si>
  <si>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</si>
  <si>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</si>
  <si>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</si>
  <si>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</si>
  <si>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</si>
  <si>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</si>
  <si>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</si>
  <si>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</si>
  <si>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</si>
  <si>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</si>
  <si>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</si>
  <si>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</si>
  <si>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7. Xã Quách Phẩm (xã Quách phẩm bắc + xã Quách Phẩm)</t>
  </si>
  <si>
    <t>Xã Quách Phẩm Bắc</t>
  </si>
  <si>
    <t>UBND xã Quách Phẩm Bắc</t>
  </si>
  <si>
    <t xml:space="preserve">Về hướng Trường cấp II </t>
  </si>
  <si>
    <t>Xã Quách Phẩm</t>
  </si>
  <si>
    <t>UBND xã</t>
  </si>
  <si>
    <t>Hướng Trường cấp II (lộ 3,5m)</t>
  </si>
  <si>
    <t>Trường cấp II</t>
  </si>
  <si>
    <t>Hết ranh Trường cấp I (2 bên)</t>
  </si>
  <si>
    <t>Hết ranh Trường mẫu giáo: 500m 
(Về hướng sông Cây Kè)</t>
  </si>
  <si>
    <t>Về hướng Nhà Cũ - Lầu Quốc Gia: 500m</t>
  </si>
  <si>
    <t>Lầu Quốc Gia</t>
  </si>
  <si>
    <t xml:space="preserve">Về hướng Kênh Cùng: 300m </t>
  </si>
  <si>
    <t xml:space="preserve">Về hướng Bà Hính: 300m </t>
  </si>
  <si>
    <t xml:space="preserve">Về hướng Kênh Giữa: 300m </t>
  </si>
  <si>
    <t>Lầu Quốc Gia + 300m</t>
  </si>
  <si>
    <t>Cách UBND xã: 500m</t>
  </si>
  <si>
    <t>Cầu Bà Hính</t>
  </si>
  <si>
    <t>Về sông Bà Hính: 500m</t>
  </si>
  <si>
    <t xml:space="preserve">Về hướng Lầu Quốc Gia: 500m </t>
  </si>
  <si>
    <t xml:space="preserve">Cầu Bà Hính </t>
  </si>
  <si>
    <t>Giáp ranh xã Quách Phẩm</t>
  </si>
  <si>
    <t>Giáp Trần Phán (Kênh Út Hà)</t>
  </si>
  <si>
    <t>Cách Lầu Quốc Gia: 300m</t>
  </si>
  <si>
    <t>Xã Quách Văn Phẩm</t>
  </si>
  <si>
    <t>Cầu Cái Keo 1</t>
  </si>
  <si>
    <t>Hết ranh Trường Mẫu giáo (Trung tâm chợ)</t>
  </si>
  <si>
    <t>Trường Mẫu giáo</t>
  </si>
  <si>
    <t xml:space="preserve">Về hướng ngã ba Cây Dương: 100m </t>
  </si>
  <si>
    <t>Trường mẫu giáo + 100m</t>
  </si>
  <si>
    <t>Ngã ba Cây Dương (Giáp Năm Căn)</t>
  </si>
  <si>
    <t>Ngã ba Cây Dương</t>
  </si>
  <si>
    <t xml:space="preserve">Về hướng sông Cái Nháp: 200m </t>
  </si>
  <si>
    <t>Hết ranh Trường Cấp II</t>
  </si>
  <si>
    <t>Trường Cấp II</t>
  </si>
  <si>
    <t>Hết ranh Trường THPT Liên Huyện</t>
  </si>
  <si>
    <t xml:space="preserve">Hết ranh Trường THPT liên huyện </t>
  </si>
  <si>
    <t>Cách cống Bà Hính: 400m</t>
  </si>
  <si>
    <t>Ngã tư chợ Bà Hính (cũ là: Bến tàu Bà Hính)</t>
  </si>
  <si>
    <t>Về hướng chợ Bà Hính: 200m</t>
  </si>
  <si>
    <t xml:space="preserve">Về phía sông Bà Hính: 200m </t>
  </si>
  <si>
    <t xml:space="preserve">Về hướng Cầu Cái Keo 2 (2 bên): 200m </t>
  </si>
  <si>
    <t xml:space="preserve">Cầu Cái Keo 2 + 200m </t>
  </si>
  <si>
    <t xml:space="preserve">Về hướng sông Cái Keo (2 bên): 300m </t>
  </si>
  <si>
    <t>Cống Bào Hầm</t>
  </si>
  <si>
    <t xml:space="preserve">Về các hướng: 200m </t>
  </si>
  <si>
    <t>Ngã ba Khạo Đỏ</t>
  </si>
  <si>
    <t>Cầu Cái  Keo 2 + 300m</t>
  </si>
  <si>
    <t>Cách cống Bào Hầm: 200m</t>
  </si>
  <si>
    <t>Tuyến từ đường Phía Sông Bà Hính + 201m</t>
  </si>
  <si>
    <t>Hết ranh Trường tiểu học An Lập</t>
  </si>
  <si>
    <t>Cầu Cái Keo II</t>
  </si>
  <si>
    <t>Bến phà Cây Dương</t>
  </si>
  <si>
    <t>Trung tâm hành chính xã</t>
  </si>
  <si>
    <t xml:space="preserve"> Giáp lộ nội ô chợ Cái keo</t>
  </si>
  <si>
    <t>Giáp ranh Chùa Hưng Thới Tự</t>
  </si>
  <si>
    <t>Đường số 3 ấp Cái Keo (cũ là: Đường số 2, 3, ấp Cái Keo)</t>
  </si>
  <si>
    <t>Giáp đường số 10</t>
  </si>
  <si>
    <t>Giáp đường số 8</t>
  </si>
  <si>
    <t>Đường số 5,  ấp Cái Keo</t>
  </si>
  <si>
    <t>Giáp đường số 11</t>
  </si>
  <si>
    <t>Giáp ngã 3 Cây Dương về hướng sông Cái Nháp 200m</t>
  </si>
  <si>
    <t>Đường số 6,  ấp Cái Keo</t>
  </si>
  <si>
    <t>Giáp đường số 14</t>
  </si>
  <si>
    <t>Đường số 9,  ấp Cái Keo</t>
  </si>
  <si>
    <t>Lộ nội ô chợ Cái Keo</t>
  </si>
  <si>
    <t>Giáp lộ trung tâm hành chính xã - Bến phà Cây Dương</t>
  </si>
  <si>
    <t>Đường số 10,  ấp Cái Keo</t>
  </si>
  <si>
    <t>Đường số 11,  ấp Cái Keo</t>
  </si>
  <si>
    <t>Đường số 12,  ấp Cái Keo</t>
  </si>
  <si>
    <t>Giáp đường số 5</t>
  </si>
  <si>
    <t>Đường số 14,  ấp Cái Keo</t>
  </si>
  <si>
    <t>Đường số 3, ấp bà Hính</t>
  </si>
  <si>
    <t>Giáp nhà ông Lý Văn Mến</t>
  </si>
  <si>
    <t>Đường số 4, ấp bà Hính</t>
  </si>
  <si>
    <t>Giáp đường số 2</t>
  </si>
  <si>
    <t>Giáp đường số 3</t>
  </si>
  <si>
    <t xml:space="preserve">Đến phía Sông Bà Hính hết ranh Trường Tiểu Học An Lập </t>
  </si>
  <si>
    <t>Đường số 5, ấp bà Hính</t>
  </si>
  <si>
    <t>Giáp lộ ô tô về trung tâm xã</t>
  </si>
  <si>
    <t>Tuyến trung tâm xã</t>
  </si>
  <si>
    <t>Giáp lộ trung tâm xã</t>
  </si>
  <si>
    <t>Các tuyến đường được bổ sung tại Quyết định số 23/2023/QĐ-UBND ngày 08/8/2023 của Ủy ban nhân dân tỉnh</t>
  </si>
  <si>
    <t>Cầu Cây Kè</t>
  </si>
  <si>
    <t>Hết ranh đất ông Diệp Văn Vũ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</si>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</sst>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\ _₫_-;\-* #,##0\ _₫_-;_-* &quot;-&quot;\ _₫_-;_-@_-"/>
  </numFmts>
  <fonts count="13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1" fillId="0" borderId="0"/>
  </cellStyleXfs>
  <cellXfs count="72">
    <xf numFmtId="0" fontId="0" fillId="0" borderId="0" xfId="0"/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0" fontId="5" fillId="0" borderId="0" xfId="3" applyFont="1" applyAlignment="1">
      <alignment vertical="center" wrapText="1"/>
    </xf>
    <xf numFmtId="164" fontId="4" fillId="0" borderId="0" xfId="5" applyNumberFormat="1" applyFont="1" applyFill="1" applyBorder="1" applyAlignment="1">
      <alignment horizontal="center" vertical="center" wrapText="1"/>
    </xf>
    <xf numFmtId="2" fontId="4" fillId="0" borderId="1" xfId="6" applyNumberFormat="1" applyFont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vertical="center" wrapText="1"/>
    </xf>
    <xf numFmtId="2" fontId="4" fillId="0" borderId="0" xfId="6" applyNumberFormat="1" applyFont="1" applyAlignment="1">
      <alignment vertical="center" wrapText="1"/>
    </xf>
    <xf numFmtId="0" fontId="10" fillId="0" borderId="3" xfId="4" quotePrefix="1" applyFont="1" applyBorder="1" applyAlignment="1">
      <alignment horizontal="center" vertical="center"/>
    </xf>
    <xf numFmtId="0" fontId="10" fillId="0" borderId="3" xfId="6" quotePrefix="1" applyFont="1" applyBorder="1" applyAlignment="1">
      <alignment horizontal="center" vertical="center" wrapText="1"/>
    </xf>
    <xf numFmtId="0" fontId="10" fillId="0" borderId="3" xfId="6" quotePrefix="1" applyFont="1" applyBorder="1" applyAlignment="1">
      <alignment horizontal="center" vertical="center"/>
    </xf>
    <xf numFmtId="0" fontId="5" fillId="0" borderId="3" xfId="8" quotePrefix="1" applyFont="1" applyBorder="1" applyAlignment="1">
      <alignment horizontal="center" vertical="center"/>
    </xf>
    <xf numFmtId="165" fontId="5" fillId="0" borderId="3" xfId="1" quotePrefix="1" applyFont="1" applyBorder="1" applyAlignment="1">
      <alignment horizontal="center" vertical="center"/>
    </xf>
    <xf numFmtId="0" fontId="4" fillId="0" borderId="3" xfId="8" applyFont="1" applyBorder="1" applyAlignment="1">
      <alignment vertical="center"/>
    </xf>
    <xf numFmtId="2" fontId="5" fillId="0" borderId="3" xfId="6" applyNumberFormat="1" applyFont="1" applyBorder="1" applyAlignment="1">
      <alignment horizontal="center" vertical="center" wrapText="1"/>
    </xf>
    <xf numFmtId="2" fontId="5" fillId="0" borderId="0" xfId="6" applyNumberFormat="1" applyFont="1" applyAlignment="1">
      <alignment horizontal="center" vertical="center" wrapText="1"/>
    </xf>
    <xf numFmtId="0" fontId="10" fillId="0" borderId="1" xfId="4" quotePrefix="1" applyFont="1" applyBorder="1" applyAlignment="1">
      <alignment horizontal="center" vertical="center"/>
    </xf>
    <xf numFmtId="0" fontId="10" fillId="0" borderId="1" xfId="6" quotePrefix="1" applyFont="1" applyBorder="1" applyAlignment="1">
      <alignment horizontal="center" vertical="center" wrapText="1"/>
    </xf>
    <xf numFmtId="0" fontId="10" fillId="0" borderId="1" xfId="6" quotePrefix="1" applyFont="1" applyBorder="1" applyAlignment="1">
      <alignment horizontal="center" vertical="center"/>
    </xf>
    <xf numFmtId="0" fontId="5" fillId="0" borderId="1" xfId="8" quotePrefix="1" applyFont="1" applyBorder="1" applyAlignment="1">
      <alignment horizontal="center" vertical="center"/>
    </xf>
    <xf numFmtId="165" fontId="5" fillId="0" borderId="1" xfId="1" quotePrefix="1" applyFont="1" applyBorder="1" applyAlignment="1">
      <alignment horizontal="center" vertical="center"/>
    </xf>
    <xf numFmtId="2" fontId="5" fillId="0" borderId="1" xfId="6" applyNumberFormat="1" applyFont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/>
    </xf>
    <xf numFmtId="0" fontId="5" fillId="2" borderId="1" xfId="3" applyFont="1" applyFill="1" applyBorder="1" applyAlignment="1">
      <alignment horizontal="left" vertical="center"/>
    </xf>
    <xf numFmtId="0" fontId="4" fillId="2" borderId="1" xfId="4" applyFont="1" applyFill="1" applyBorder="1" applyAlignment="1">
      <alignment vertical="center"/>
    </xf>
    <xf numFmtId="0" fontId="5" fillId="2" borderId="1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right" vertical="center"/>
    </xf>
    <xf numFmtId="164" fontId="5" fillId="2" borderId="1" xfId="5" quotePrefix="1" applyNumberFormat="1" applyFont="1" applyFill="1" applyBorder="1" applyAlignment="1">
      <alignment horizontal="left" vertical="center" wrapText="1"/>
    </xf>
    <xf numFmtId="165" fontId="5" fillId="2" borderId="1" xfId="1" applyFont="1" applyFill="1" applyBorder="1" applyAlignment="1">
      <alignment vertical="center"/>
    </xf>
    <xf numFmtId="0" fontId="5" fillId="2" borderId="1" xfId="3" applyFont="1" applyFill="1" applyBorder="1" applyAlignment="1">
      <alignment horizontal="center" vertical="center"/>
    </xf>
    <xf numFmtId="1" fontId="5" fillId="2" borderId="1" xfId="4" applyNumberFormat="1" applyFont="1" applyFill="1" applyBorder="1" applyAlignment="1">
      <alignment horizontal="center" vertical="center" wrapText="1"/>
    </xf>
    <xf numFmtId="2" fontId="5" fillId="2" borderId="1" xfId="4" applyNumberFormat="1" applyFont="1" applyFill="1" applyBorder="1" applyAlignment="1">
      <alignment horizontal="center" vertical="center" wrapText="1"/>
    </xf>
    <xf numFmtId="2" fontId="5" fillId="2" borderId="1" xfId="10" applyNumberFormat="1" applyFont="1" applyFill="1" applyBorder="1" applyAlignment="1">
      <alignment horizontal="justify" vertical="center" wrapText="1"/>
    </xf>
    <xf numFmtId="3" fontId="5" fillId="2" borderId="1" xfId="2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/>
    </xf>
    <xf numFmtId="2" fontId="5" fillId="2" borderId="1" xfId="6" applyNumberFormat="1" applyFont="1" applyFill="1" applyBorder="1" applyAlignment="1">
      <alignment vertical="center" wrapText="1"/>
    </xf>
    <xf numFmtId="2" fontId="5" fillId="2" borderId="0" xfId="6" applyNumberFormat="1" applyFont="1" applyFill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left" vertical="center" wrapText="1"/>
    </xf>
    <xf numFmtId="2" fontId="5" fillId="2" borderId="1" xfId="4" applyNumberFormat="1" applyFont="1" applyFill="1" applyBorder="1" applyAlignment="1">
      <alignment horizontal="justify" vertical="center" wrapText="1"/>
    </xf>
    <xf numFmtId="2" fontId="5" fillId="2" borderId="0" xfId="4" applyNumberFormat="1" applyFont="1" applyFill="1" applyAlignment="1">
      <alignment vertical="center" wrapText="1"/>
    </xf>
    <xf numFmtId="0" fontId="5" fillId="2" borderId="1" xfId="3" quotePrefix="1" applyFont="1" applyFill="1" applyBorder="1" applyAlignment="1">
      <alignment horizontal="center" vertical="center"/>
    </xf>
    <xf numFmtId="2" fontId="5" fillId="2" borderId="1" xfId="11" applyNumberFormat="1" applyFont="1" applyFill="1" applyBorder="1" applyAlignment="1">
      <alignment vertical="center"/>
    </xf>
    <xf numFmtId="0" fontId="5" fillId="2" borderId="7" xfId="9" quotePrefix="1" applyFont="1" applyFill="1" applyBorder="1" applyAlignment="1">
      <alignment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vertical="center"/>
    </xf>
    <xf numFmtId="2" fontId="5" fillId="2" borderId="0" xfId="11" applyNumberFormat="1" applyFont="1" applyFill="1" applyAlignment="1">
      <alignment vertical="center"/>
    </xf>
    <xf numFmtId="0" fontId="5" fillId="0" borderId="0" xfId="3" applyFont="1" applyAlignment="1">
      <alignment horizontal="center" vertical="center" wrapText="1"/>
    </xf>
    <xf numFmtId="164" fontId="5" fillId="0" borderId="0" xfId="5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0" fontId="5" fillId="0" borderId="0" xfId="3" applyFont="1" applyAlignment="1">
      <alignment vertical="center"/>
    </xf>
    <xf numFmtId="0" fontId="4" fillId="0" borderId="1" xfId="8" applyFont="1" applyBorder="1" applyAlignment="1">
      <alignment horizontal="center" vertical="center"/>
    </xf>
    <xf numFmtId="2" fontId="5" fillId="2" borderId="2" xfId="6" applyNumberFormat="1" applyFont="1" applyFill="1" applyBorder="1" applyAlignment="1">
      <alignment horizontal="center" vertical="center" wrapText="1"/>
    </xf>
    <xf numFmtId="2" fontId="5" fillId="2" borderId="4" xfId="6" applyNumberFormat="1" applyFont="1" applyFill="1" applyBorder="1" applyAlignment="1">
      <alignment horizontal="center" vertical="center" wrapText="1"/>
    </xf>
    <xf numFmtId="2" fontId="5" fillId="2" borderId="3" xfId="6" applyNumberFormat="1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/>
    </xf>
    <xf numFmtId="0" fontId="4" fillId="2" borderId="7" xfId="4" applyFont="1" applyFill="1" applyBorder="1" applyAlignment="1">
      <alignment horizontal="left" vertical="center"/>
    </xf>
    <xf numFmtId="2" fontId="5" fillId="2" borderId="5" xfId="6" applyNumberFormat="1" applyFont="1" applyFill="1" applyBorder="1" applyAlignment="1">
      <alignment horizontal="justify" vertical="center" wrapText="1"/>
    </xf>
    <xf numFmtId="2" fontId="5" fillId="2" borderId="7" xfId="6" applyNumberFormat="1" applyFont="1" applyFill="1" applyBorder="1" applyAlignment="1">
      <alignment horizontal="justify" vertical="center" wrapText="1"/>
    </xf>
    <xf numFmtId="0" fontId="4" fillId="0" borderId="0" xfId="3" applyFont="1" applyAlignment="1">
      <alignment horizontal="center" vertical="center"/>
    </xf>
    <xf numFmtId="1" fontId="4" fillId="0" borderId="1" xfId="4" applyNumberFormat="1" applyFont="1" applyBorder="1" applyAlignment="1">
      <alignment horizontal="center" vertical="center" wrapText="1"/>
    </xf>
    <xf numFmtId="1" fontId="4" fillId="2" borderId="2" xfId="4" applyNumberFormat="1" applyFont="1" applyFill="1" applyBorder="1" applyAlignment="1">
      <alignment horizontal="center" vertical="center" wrapText="1"/>
    </xf>
    <xf numFmtId="1" fontId="4" fillId="2" borderId="3" xfId="4" applyNumberFormat="1" applyFont="1" applyFill="1" applyBorder="1" applyAlignment="1">
      <alignment horizontal="center" vertical="center" wrapText="1"/>
    </xf>
    <xf numFmtId="2" fontId="4" fillId="0" borderId="1" xfId="6" applyNumberFormat="1" applyFont="1" applyBorder="1" applyAlignment="1">
      <alignment horizontal="center" vertical="center" wrapText="1"/>
    </xf>
    <xf numFmtId="164" fontId="4" fillId="0" borderId="1" xfId="7" applyNumberFormat="1" applyFont="1" applyFill="1" applyBorder="1" applyAlignment="1">
      <alignment horizontal="center" vertical="center" wrapText="1"/>
    </xf>
    <xf numFmtId="164" fontId="4" fillId="2" borderId="2" xfId="7" applyNumberFormat="1" applyFont="1" applyFill="1" applyBorder="1" applyAlignment="1">
      <alignment horizontal="center" vertical="center" wrapText="1"/>
    </xf>
    <xf numFmtId="164" fontId="4" fillId="2" borderId="3" xfId="7" applyNumberFormat="1" applyFont="1" applyFill="1" applyBorder="1" applyAlignment="1">
      <alignment horizontal="center" vertical="center" wrapText="1"/>
    </xf>
    <xf numFmtId="165" fontId="4" fillId="0" borderId="2" xfId="1" applyFont="1" applyFill="1" applyBorder="1" applyAlignment="1">
      <alignment horizontal="center" vertical="center" wrapText="1"/>
    </xf>
    <xf numFmtId="165" fontId="4" fillId="0" borderId="3" xfId="1" applyFont="1" applyFill="1" applyBorder="1" applyAlignment="1">
      <alignment horizontal="center" vertical="center" wrapText="1"/>
    </xf>
  </cellXfs>
  <cellStyles count="12">
    <cellStyle name="Comma" xfId="1" builtinId="3"/>
    <cellStyle name="Comma [0]" xfId="2" builtinId="6"/>
    <cellStyle name="Comma 2 2" xfId="7" xr:uid="{9D54EAB8-3B9D-4A23-B499-E8CAECCAA030}"/>
    <cellStyle name="Comma 2 3" xfId="5" xr:uid="{CA0F59E3-7CC5-4051-A4D2-5DA1EE2B1C27}"/>
    <cellStyle name="Normal" xfId="0" builtinId="0"/>
    <cellStyle name="Normal 2" xfId="11" xr:uid="{C54EF659-582C-4955-BC01-A8730C897471}"/>
    <cellStyle name="Normal 2 2" xfId="8" xr:uid="{CFDE9F1B-DD97-4C8A-AF97-DA92024D861E}"/>
    <cellStyle name="Normal 2 3" xfId="3" xr:uid="{4C067CA7-1180-454C-BABF-F467309692AB}"/>
    <cellStyle name="Normal 3" xfId="4" xr:uid="{9D08ECED-A38E-4263-AA35-13CB1495ED98}"/>
    <cellStyle name="Normal_du kien gia dat nam 2010" xfId="9" xr:uid="{10C34E0C-A768-4C6B-B842-9FBDE8C2BC72}"/>
    <cellStyle name="Normal_du kien gia dat nam 2010 2" xfId="6" xr:uid="{3D294DB9-61BC-454E-9A99-ADCCF5EDD872}"/>
    <cellStyle name="Normal_Gia dat nam 2010 2" xfId="10" xr:uid="{0A8CCCB4-63B1-4F40-AA88-BBF3D3BD4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B88EA-3FF8-43CF-B4E4-7068043D8157}">
  <sheetPr>
    <tabColor rgb="FF7030A0"/>
    <pageSetUpPr fitToPage="1"/>
  </sheetPr>
  <dimension ref="A1:L58"/>
  <sheetViews>
    <sheetView tabSelected="1" view="pageBreakPreview" zoomScale="60" zoomScaleNormal="60" zoomScalePageLayoutView="82" workbookViewId="0">
      <pane xSplit="2" ySplit="6" topLeftCell="C55" activePane="bottomRight" state="frozen"/>
      <selection activeCell="F10" sqref="F10"/>
      <selection pane="topRight" activeCell="F10" sqref="F10"/>
      <selection pane="bottomLeft" activeCell="F10" sqref="F10"/>
      <selection pane="bottomRight" activeCell="O13" sqref="O13"/>
    </sheetView>
  </sheetViews>
  <sheetFormatPr defaultColWidth="9" defaultRowHeight="25.5" customHeight="1"/>
  <cols>
    <col min="1" max="1" width="6" style="2" customWidth="1"/>
    <col min="2" max="3" width="7.375" style="49" customWidth="1"/>
    <col min="4" max="4" width="23.75" style="4" customWidth="1"/>
    <col min="5" max="5" width="32.5" style="4" customWidth="1"/>
    <col min="6" max="6" width="39.25" style="4" customWidth="1"/>
    <col min="7" max="8" width="19.5" style="50" customWidth="1"/>
    <col min="9" max="9" width="19.5" style="51" customWidth="1"/>
    <col min="10" max="10" width="22.25" style="52" customWidth="1"/>
    <col min="11" max="11" width="25.875" style="52" customWidth="1"/>
    <col min="12" max="12" width="27.25" style="52" customWidth="1"/>
    <col min="13" max="16384" width="9" style="52"/>
  </cols>
  <sheetData>
    <row r="1" spans="1:12" s="2" customFormat="1" ht="40.9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1"/>
      <c r="K1" s="1"/>
    </row>
    <row r="2" spans="1:12" s="2" customFormat="1" ht="23.25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pans="1:12" s="2" customFormat="1" ht="22.9" customHeight="1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>
      <c r="A4" s="63" t="s">
        <v>2</v>
      </c>
      <c r="B4" s="63" t="s">
        <v>3</v>
      </c>
      <c r="C4" s="64" t="s">
        <v>2</v>
      </c>
      <c r="D4" s="66" t="s">
        <v>4</v>
      </c>
      <c r="E4" s="66" t="s">
        <v>5</v>
      </c>
      <c r="F4" s="66"/>
      <c r="G4" s="67" t="s">
        <v>6</v>
      </c>
      <c r="H4" s="68" t="s">
        <v>7</v>
      </c>
      <c r="I4" s="70" t="s">
        <v>8</v>
      </c>
      <c r="J4" s="53" t="s">
        <v>9</v>
      </c>
      <c r="K4" s="53" t="s">
        <v>10</v>
      </c>
      <c r="L4" s="8"/>
    </row>
    <row r="5" spans="1:12" s="9" customFormat="1" ht="48.6" customHeight="1">
      <c r="A5" s="63"/>
      <c r="B5" s="63"/>
      <c r="C5" s="65"/>
      <c r="D5" s="66"/>
      <c r="E5" s="6" t="s">
        <v>11</v>
      </c>
      <c r="F5" s="6" t="s">
        <v>12</v>
      </c>
      <c r="G5" s="67"/>
      <c r="H5" s="69"/>
      <c r="I5" s="71"/>
      <c r="J5" s="53"/>
      <c r="K5" s="53"/>
      <c r="L5" s="8"/>
    </row>
    <row r="6" spans="1:12" s="17" customFormat="1" ht="33" customHeight="1">
      <c r="A6" s="10" t="s">
        <v>13</v>
      </c>
      <c r="B6" s="10" t="s">
        <v>14</v>
      </c>
      <c r="C6" s="10"/>
      <c r="D6" s="11" t="s">
        <v>15</v>
      </c>
      <c r="E6" s="11" t="s">
        <v>16</v>
      </c>
      <c r="F6" s="12" t="s">
        <v>17</v>
      </c>
      <c r="G6" s="13" t="s">
        <v>18</v>
      </c>
      <c r="H6" s="13"/>
      <c r="I6" s="14"/>
      <c r="J6" s="15"/>
      <c r="K6" s="15"/>
      <c r="L6" s="16"/>
    </row>
    <row r="7" spans="1:12" s="17" customFormat="1" ht="33" customHeight="1">
      <c r="A7" s="18"/>
      <c r="B7" s="18"/>
      <c r="C7" s="18"/>
      <c r="D7" s="19"/>
      <c r="E7" s="19"/>
      <c r="F7" s="20"/>
      <c r="G7" s="21"/>
      <c r="H7" s="21"/>
      <c r="I7" s="22"/>
      <c r="J7" s="7"/>
      <c r="K7" s="7"/>
      <c r="L7" s="23"/>
    </row>
    <row r="8" spans="1:12" s="24" customFormat="1" ht="18.75">
      <c r="B8" s="25"/>
      <c r="C8" s="26" t="s">
        <v>19</v>
      </c>
      <c r="D8" s="27"/>
      <c r="E8" s="27"/>
      <c r="F8" s="28"/>
      <c r="G8" s="29"/>
      <c r="H8" s="29"/>
      <c r="I8" s="30" t="str">
        <f t="shared" ref="I8:I58" si="0">IFERROR(IF(H8/G8=0," ",H8/G8)," ")</f>
        <v xml:space="preserve"> </v>
      </c>
      <c r="J8" s="31"/>
      <c r="K8" s="31"/>
      <c r="L8" s="31"/>
    </row>
    <row r="9" spans="1:12" s="38" customFormat="1" ht="18.75">
      <c r="A9" s="32">
        <v>154</v>
      </c>
      <c r="B9" s="32">
        <v>155</v>
      </c>
      <c r="C9" s="32">
        <f>IF(H9=""," ",COUNTA($H$9:H9))</f>
        <v>1</v>
      </c>
      <c r="D9" s="33" t="s">
        <v>20</v>
      </c>
      <c r="E9" s="34" t="s">
        <v>21</v>
      </c>
      <c r="F9" s="34" t="s">
        <v>22</v>
      </c>
      <c r="G9" s="35">
        <v>770</v>
      </c>
      <c r="H9" s="36">
        <v>920</v>
      </c>
      <c r="I9" s="30">
        <f t="shared" si="0"/>
        <v>1.1948051948051948</v>
      </c>
      <c r="J9" s="33" t="s">
        <v>20</v>
      </c>
      <c r="K9" s="33" t="s">
        <v>23</v>
      </c>
      <c r="L9" s="37"/>
    </row>
    <row r="10" spans="1:12" s="38" customFormat="1" ht="18.75">
      <c r="A10" s="39">
        <v>155</v>
      </c>
      <c r="B10" s="39">
        <v>156</v>
      </c>
      <c r="C10" s="32">
        <f>IF(H10=""," ",COUNTA($H$9:H10))</f>
        <v>2</v>
      </c>
      <c r="D10" s="39" t="s">
        <v>20</v>
      </c>
      <c r="E10" s="40" t="s">
        <v>24</v>
      </c>
      <c r="F10" s="40" t="s">
        <v>25</v>
      </c>
      <c r="G10" s="35">
        <v>700</v>
      </c>
      <c r="H10" s="36">
        <v>870</v>
      </c>
      <c r="I10" s="30">
        <f t="shared" si="0"/>
        <v>1.2428571428571429</v>
      </c>
      <c r="J10" s="33" t="s">
        <v>20</v>
      </c>
      <c r="K10" s="33" t="s">
        <v>23</v>
      </c>
      <c r="L10" s="37"/>
    </row>
    <row r="11" spans="1:12" s="38" customFormat="1" ht="18.75">
      <c r="A11" s="32">
        <v>156</v>
      </c>
      <c r="B11" s="32">
        <v>157</v>
      </c>
      <c r="C11" s="32">
        <f>IF(H11=""," ",COUNTA($H$9:H11))</f>
        <v>3</v>
      </c>
      <c r="D11" s="33" t="s">
        <v>20</v>
      </c>
      <c r="E11" s="34" t="s">
        <v>26</v>
      </c>
      <c r="F11" s="34" t="s">
        <v>27</v>
      </c>
      <c r="G11" s="35">
        <v>240</v>
      </c>
      <c r="H11" s="36">
        <v>310</v>
      </c>
      <c r="I11" s="30">
        <f t="shared" si="0"/>
        <v>1.2916666666666667</v>
      </c>
      <c r="J11" s="33" t="s">
        <v>20</v>
      </c>
      <c r="K11" s="33" t="s">
        <v>23</v>
      </c>
      <c r="L11" s="37"/>
    </row>
    <row r="12" spans="1:12" s="38" customFormat="1" ht="37.5">
      <c r="A12" s="32">
        <v>157</v>
      </c>
      <c r="B12" s="32">
        <v>158</v>
      </c>
      <c r="C12" s="32">
        <f>IF(H12=""," ",COUNTA($H$9:H12))</f>
        <v>4</v>
      </c>
      <c r="D12" s="33" t="s">
        <v>20</v>
      </c>
      <c r="E12" s="34" t="s">
        <v>24</v>
      </c>
      <c r="F12" s="34" t="s">
        <v>28</v>
      </c>
      <c r="G12" s="35">
        <v>360</v>
      </c>
      <c r="H12" s="36">
        <v>450</v>
      </c>
      <c r="I12" s="30">
        <f t="shared" si="0"/>
        <v>1.25</v>
      </c>
      <c r="J12" s="33" t="s">
        <v>20</v>
      </c>
      <c r="K12" s="33" t="s">
        <v>23</v>
      </c>
      <c r="L12" s="37"/>
    </row>
    <row r="13" spans="1:12" s="38" customFormat="1" ht="37.5">
      <c r="A13" s="39">
        <v>158</v>
      </c>
      <c r="B13" s="32">
        <v>159</v>
      </c>
      <c r="C13" s="32">
        <f>IF(H13=""," ",COUNTA($H$9:H13))</f>
        <v>5</v>
      </c>
      <c r="D13" s="33" t="s">
        <v>20</v>
      </c>
      <c r="E13" s="34" t="s">
        <v>24</v>
      </c>
      <c r="F13" s="34" t="s">
        <v>29</v>
      </c>
      <c r="G13" s="35">
        <v>750</v>
      </c>
      <c r="H13" s="36">
        <v>950</v>
      </c>
      <c r="I13" s="30">
        <f t="shared" si="0"/>
        <v>1.2666666666666666</v>
      </c>
      <c r="J13" s="33" t="s">
        <v>20</v>
      </c>
      <c r="K13" s="33" t="s">
        <v>23</v>
      </c>
      <c r="L13" s="37"/>
    </row>
    <row r="14" spans="1:12" s="38" customFormat="1" ht="18.75">
      <c r="A14" s="32">
        <v>159</v>
      </c>
      <c r="B14" s="32">
        <v>160</v>
      </c>
      <c r="C14" s="32">
        <f>IF(H14=""," ",COUNTA($H$9:H14))</f>
        <v>6</v>
      </c>
      <c r="D14" s="33" t="s">
        <v>20</v>
      </c>
      <c r="E14" s="34" t="s">
        <v>30</v>
      </c>
      <c r="F14" s="34" t="s">
        <v>31</v>
      </c>
      <c r="G14" s="35">
        <v>480</v>
      </c>
      <c r="H14" s="36">
        <v>620</v>
      </c>
      <c r="I14" s="30">
        <f t="shared" si="0"/>
        <v>1.2916666666666667</v>
      </c>
      <c r="J14" s="33" t="s">
        <v>20</v>
      </c>
      <c r="K14" s="33" t="s">
        <v>23</v>
      </c>
      <c r="L14" s="37"/>
    </row>
    <row r="15" spans="1:12" s="38" customFormat="1" ht="18.75">
      <c r="A15" s="32">
        <v>160</v>
      </c>
      <c r="B15" s="32">
        <v>161</v>
      </c>
      <c r="C15" s="32">
        <f>IF(H15=""," ",COUNTA($H$9:H15))</f>
        <v>7</v>
      </c>
      <c r="D15" s="33" t="s">
        <v>20</v>
      </c>
      <c r="E15" s="34" t="s">
        <v>30</v>
      </c>
      <c r="F15" s="34" t="s">
        <v>32</v>
      </c>
      <c r="G15" s="35">
        <v>400</v>
      </c>
      <c r="H15" s="36">
        <v>510</v>
      </c>
      <c r="I15" s="30">
        <f t="shared" si="0"/>
        <v>1.2749999999999999</v>
      </c>
      <c r="J15" s="33" t="s">
        <v>20</v>
      </c>
      <c r="K15" s="33" t="s">
        <v>23</v>
      </c>
      <c r="L15" s="37"/>
    </row>
    <row r="16" spans="1:12" s="38" customFormat="1" ht="18.75">
      <c r="A16" s="39">
        <v>161</v>
      </c>
      <c r="B16" s="32">
        <v>162</v>
      </c>
      <c r="C16" s="32">
        <f>IF(H16=""," ",COUNTA($H$9:H16))</f>
        <v>8</v>
      </c>
      <c r="D16" s="33" t="s">
        <v>20</v>
      </c>
      <c r="E16" s="34" t="s">
        <v>30</v>
      </c>
      <c r="F16" s="34" t="s">
        <v>33</v>
      </c>
      <c r="G16" s="35">
        <v>300</v>
      </c>
      <c r="H16" s="36">
        <v>380</v>
      </c>
      <c r="I16" s="30">
        <f t="shared" si="0"/>
        <v>1.2666666666666666</v>
      </c>
      <c r="J16" s="33" t="s">
        <v>20</v>
      </c>
      <c r="K16" s="33" t="s">
        <v>23</v>
      </c>
      <c r="L16" s="37"/>
    </row>
    <row r="17" spans="1:12" s="38" customFormat="1" ht="18.75">
      <c r="A17" s="32">
        <v>162</v>
      </c>
      <c r="B17" s="32">
        <v>163</v>
      </c>
      <c r="C17" s="32">
        <f>IF(H17=""," ",COUNTA($H$9:H17))</f>
        <v>9</v>
      </c>
      <c r="D17" s="33" t="s">
        <v>20</v>
      </c>
      <c r="E17" s="34" t="s">
        <v>34</v>
      </c>
      <c r="F17" s="34" t="s">
        <v>35</v>
      </c>
      <c r="G17" s="35">
        <v>250</v>
      </c>
      <c r="H17" s="36">
        <v>320</v>
      </c>
      <c r="I17" s="30">
        <f t="shared" si="0"/>
        <v>1.28</v>
      </c>
      <c r="J17" s="33" t="s">
        <v>20</v>
      </c>
      <c r="K17" s="33" t="s">
        <v>23</v>
      </c>
      <c r="L17" s="37"/>
    </row>
    <row r="18" spans="1:12" s="38" customFormat="1" ht="18.75">
      <c r="A18" s="32">
        <v>163</v>
      </c>
      <c r="B18" s="32">
        <v>164</v>
      </c>
      <c r="C18" s="32">
        <f>IF(H18=""," ",COUNTA($H$9:H18))</f>
        <v>10</v>
      </c>
      <c r="D18" s="33" t="s">
        <v>20</v>
      </c>
      <c r="E18" s="34" t="s">
        <v>36</v>
      </c>
      <c r="F18" s="34" t="s">
        <v>37</v>
      </c>
      <c r="G18" s="35">
        <v>600</v>
      </c>
      <c r="H18" s="36">
        <v>750</v>
      </c>
      <c r="I18" s="30">
        <f t="shared" si="0"/>
        <v>1.25</v>
      </c>
      <c r="J18" s="33" t="s">
        <v>20</v>
      </c>
      <c r="K18" s="33" t="s">
        <v>23</v>
      </c>
      <c r="L18" s="37"/>
    </row>
    <row r="19" spans="1:12" s="38" customFormat="1" ht="18.75">
      <c r="A19" s="39">
        <v>164</v>
      </c>
      <c r="B19" s="32">
        <v>165</v>
      </c>
      <c r="C19" s="32">
        <f>IF(H19=""," ",COUNTA($H$9:H19))</f>
        <v>11</v>
      </c>
      <c r="D19" s="33" t="s">
        <v>20</v>
      </c>
      <c r="E19" s="34" t="s">
        <v>36</v>
      </c>
      <c r="F19" s="34" t="s">
        <v>38</v>
      </c>
      <c r="G19" s="35">
        <v>600</v>
      </c>
      <c r="H19" s="36">
        <v>750</v>
      </c>
      <c r="I19" s="30">
        <f t="shared" si="0"/>
        <v>1.25</v>
      </c>
      <c r="J19" s="33" t="s">
        <v>20</v>
      </c>
      <c r="K19" s="33" t="s">
        <v>23</v>
      </c>
      <c r="L19" s="37"/>
    </row>
    <row r="20" spans="1:12" s="38" customFormat="1" ht="18.75">
      <c r="A20" s="32">
        <v>165</v>
      </c>
      <c r="B20" s="32">
        <v>166</v>
      </c>
      <c r="C20" s="32">
        <f>IF(H20=""," ",COUNTA($H$9:H20))</f>
        <v>12</v>
      </c>
      <c r="D20" s="33" t="s">
        <v>20</v>
      </c>
      <c r="E20" s="34" t="s">
        <v>39</v>
      </c>
      <c r="F20" s="34" t="s">
        <v>40</v>
      </c>
      <c r="G20" s="35">
        <v>600</v>
      </c>
      <c r="H20" s="36">
        <v>750</v>
      </c>
      <c r="I20" s="30">
        <f t="shared" si="0"/>
        <v>1.25</v>
      </c>
      <c r="J20" s="33" t="s">
        <v>20</v>
      </c>
      <c r="K20" s="33" t="s">
        <v>23</v>
      </c>
      <c r="L20" s="37"/>
    </row>
    <row r="21" spans="1:12" s="38" customFormat="1" ht="18.75">
      <c r="A21" s="32">
        <v>166</v>
      </c>
      <c r="B21" s="32">
        <v>167</v>
      </c>
      <c r="C21" s="32">
        <f>IF(H21=""," ",COUNTA($H$9:H21))</f>
        <v>13</v>
      </c>
      <c r="D21" s="33" t="s">
        <v>20</v>
      </c>
      <c r="E21" s="34" t="s">
        <v>41</v>
      </c>
      <c r="F21" s="34" t="s">
        <v>42</v>
      </c>
      <c r="G21" s="35">
        <v>500</v>
      </c>
      <c r="H21" s="36">
        <v>640</v>
      </c>
      <c r="I21" s="30">
        <f t="shared" si="0"/>
        <v>1.28</v>
      </c>
      <c r="J21" s="33" t="s">
        <v>20</v>
      </c>
      <c r="K21" s="33" t="s">
        <v>23</v>
      </c>
      <c r="L21" s="37"/>
    </row>
    <row r="22" spans="1:12" s="38" customFormat="1" ht="37.5">
      <c r="A22" s="32">
        <v>185</v>
      </c>
      <c r="B22" s="32">
        <v>186</v>
      </c>
      <c r="C22" s="32">
        <f>IF(H22=""," ",COUNTA($H$9:H22))</f>
        <v>14</v>
      </c>
      <c r="D22" s="33" t="s">
        <v>43</v>
      </c>
      <c r="E22" s="34" t="s">
        <v>44</v>
      </c>
      <c r="F22" s="34" t="s">
        <v>45</v>
      </c>
      <c r="G22" s="35">
        <v>2200</v>
      </c>
      <c r="H22" s="36">
        <v>2700</v>
      </c>
      <c r="I22" s="30">
        <f t="shared" si="0"/>
        <v>1.2272727272727273</v>
      </c>
      <c r="J22" s="33" t="s">
        <v>23</v>
      </c>
      <c r="K22" s="33" t="s">
        <v>23</v>
      </c>
      <c r="L22" s="37"/>
    </row>
    <row r="23" spans="1:12" s="38" customFormat="1" ht="18.75">
      <c r="A23" s="32">
        <v>186</v>
      </c>
      <c r="B23" s="32">
        <v>187</v>
      </c>
      <c r="C23" s="32">
        <f>IF(H23=""," ",COUNTA($H$9:H23))</f>
        <v>15</v>
      </c>
      <c r="D23" s="33" t="s">
        <v>43</v>
      </c>
      <c r="E23" s="34" t="s">
        <v>46</v>
      </c>
      <c r="F23" s="34" t="s">
        <v>47</v>
      </c>
      <c r="G23" s="35">
        <v>1400</v>
      </c>
      <c r="H23" s="35">
        <f>G23*1.3</f>
        <v>1820</v>
      </c>
      <c r="I23" s="30">
        <f t="shared" si="0"/>
        <v>1.3</v>
      </c>
      <c r="J23" s="33" t="s">
        <v>23</v>
      </c>
      <c r="K23" s="33" t="s">
        <v>23</v>
      </c>
      <c r="L23" s="37"/>
    </row>
    <row r="24" spans="1:12" s="38" customFormat="1" ht="18.75">
      <c r="A24" s="32">
        <v>187</v>
      </c>
      <c r="B24" s="32">
        <v>188</v>
      </c>
      <c r="C24" s="32">
        <f>IF(H24=""," ",COUNTA($H$9:H24))</f>
        <v>16</v>
      </c>
      <c r="D24" s="33" t="s">
        <v>43</v>
      </c>
      <c r="E24" s="34" t="s">
        <v>48</v>
      </c>
      <c r="F24" s="34" t="s">
        <v>49</v>
      </c>
      <c r="G24" s="35">
        <v>1100</v>
      </c>
      <c r="H24" s="36">
        <v>1360</v>
      </c>
      <c r="I24" s="30">
        <f t="shared" si="0"/>
        <v>1.2363636363636363</v>
      </c>
      <c r="J24" s="33" t="s">
        <v>23</v>
      </c>
      <c r="K24" s="33" t="s">
        <v>23</v>
      </c>
      <c r="L24" s="37"/>
    </row>
    <row r="25" spans="1:12" s="38" customFormat="1" ht="18.75">
      <c r="A25" s="32">
        <v>188</v>
      </c>
      <c r="B25" s="32">
        <v>189</v>
      </c>
      <c r="C25" s="32">
        <f>IF(H25=""," ",COUNTA($H$9:H25))</f>
        <v>17</v>
      </c>
      <c r="D25" s="33" t="s">
        <v>43</v>
      </c>
      <c r="E25" s="34" t="s">
        <v>50</v>
      </c>
      <c r="F25" s="34" t="s">
        <v>51</v>
      </c>
      <c r="G25" s="35">
        <v>600</v>
      </c>
      <c r="H25" s="36">
        <v>750</v>
      </c>
      <c r="I25" s="30">
        <f t="shared" si="0"/>
        <v>1.25</v>
      </c>
      <c r="J25" s="33" t="s">
        <v>23</v>
      </c>
      <c r="K25" s="33" t="s">
        <v>23</v>
      </c>
      <c r="L25" s="37"/>
    </row>
    <row r="26" spans="1:12" s="38" customFormat="1" ht="18.75">
      <c r="A26" s="32">
        <v>189</v>
      </c>
      <c r="B26" s="32">
        <v>190</v>
      </c>
      <c r="C26" s="32">
        <f>IF(H26=""," ",COUNTA($H$9:H26))</f>
        <v>18</v>
      </c>
      <c r="D26" s="33" t="s">
        <v>43</v>
      </c>
      <c r="E26" s="34" t="s">
        <v>44</v>
      </c>
      <c r="F26" s="34" t="s">
        <v>52</v>
      </c>
      <c r="G26" s="35">
        <v>750</v>
      </c>
      <c r="H26" s="36">
        <v>950</v>
      </c>
      <c r="I26" s="30">
        <f t="shared" si="0"/>
        <v>1.2666666666666666</v>
      </c>
      <c r="J26" s="33" t="s">
        <v>23</v>
      </c>
      <c r="K26" s="33" t="s">
        <v>23</v>
      </c>
      <c r="L26" s="37"/>
    </row>
    <row r="27" spans="1:12" s="38" customFormat="1" ht="18.75">
      <c r="A27" s="32">
        <v>190</v>
      </c>
      <c r="B27" s="39">
        <v>191</v>
      </c>
      <c r="C27" s="32">
        <f>IF(H27=""," ",COUNTA($H$9:H27))</f>
        <v>19</v>
      </c>
      <c r="D27" s="39" t="s">
        <v>23</v>
      </c>
      <c r="E27" s="40" t="s">
        <v>53</v>
      </c>
      <c r="F27" s="40" t="s">
        <v>54</v>
      </c>
      <c r="G27" s="35">
        <v>800</v>
      </c>
      <c r="H27" s="36">
        <v>970</v>
      </c>
      <c r="I27" s="30">
        <f t="shared" si="0"/>
        <v>1.2124999999999999</v>
      </c>
      <c r="J27" s="33" t="s">
        <v>23</v>
      </c>
      <c r="K27" s="33" t="s">
        <v>23</v>
      </c>
      <c r="L27" s="37"/>
    </row>
    <row r="28" spans="1:12" s="38" customFormat="1" ht="37.5">
      <c r="A28" s="32">
        <v>191</v>
      </c>
      <c r="B28" s="32">
        <v>192</v>
      </c>
      <c r="C28" s="32">
        <f>IF(H28=""," ",COUNTA($H$9:H28))</f>
        <v>20</v>
      </c>
      <c r="D28" s="33" t="s">
        <v>43</v>
      </c>
      <c r="E28" s="34" t="s">
        <v>55</v>
      </c>
      <c r="F28" s="34" t="s">
        <v>56</v>
      </c>
      <c r="G28" s="35">
        <v>500</v>
      </c>
      <c r="H28" s="36">
        <v>640</v>
      </c>
      <c r="I28" s="30">
        <f t="shared" si="0"/>
        <v>1.28</v>
      </c>
      <c r="J28" s="33" t="s">
        <v>23</v>
      </c>
      <c r="K28" s="33" t="s">
        <v>23</v>
      </c>
      <c r="L28" s="37"/>
    </row>
    <row r="29" spans="1:12" s="38" customFormat="1" ht="37.5">
      <c r="A29" s="32">
        <v>192</v>
      </c>
      <c r="B29" s="32">
        <v>193</v>
      </c>
      <c r="C29" s="32">
        <f>IF(H29=""," ",COUNTA($H$9:H29))</f>
        <v>21</v>
      </c>
      <c r="D29" s="33" t="s">
        <v>43</v>
      </c>
      <c r="E29" s="34" t="s">
        <v>57</v>
      </c>
      <c r="F29" s="34" t="s">
        <v>58</v>
      </c>
      <c r="G29" s="35">
        <v>1200</v>
      </c>
      <c r="H29" s="36">
        <v>1480</v>
      </c>
      <c r="I29" s="30">
        <f t="shared" si="0"/>
        <v>1.2333333333333334</v>
      </c>
      <c r="J29" s="33" t="s">
        <v>23</v>
      </c>
      <c r="K29" s="33" t="s">
        <v>23</v>
      </c>
      <c r="L29" s="37"/>
    </row>
    <row r="30" spans="1:12" s="38" customFormat="1" ht="37.5">
      <c r="A30" s="32">
        <v>193</v>
      </c>
      <c r="B30" s="32">
        <v>194</v>
      </c>
      <c r="C30" s="32">
        <f>IF(H30=""," ",COUNTA($H$9:H30))</f>
        <v>22</v>
      </c>
      <c r="D30" s="33" t="s">
        <v>43</v>
      </c>
      <c r="E30" s="34" t="s">
        <v>57</v>
      </c>
      <c r="F30" s="34" t="s">
        <v>59</v>
      </c>
      <c r="G30" s="35">
        <v>600</v>
      </c>
      <c r="H30" s="36">
        <v>750</v>
      </c>
      <c r="I30" s="30">
        <f t="shared" si="0"/>
        <v>1.25</v>
      </c>
      <c r="J30" s="33" t="s">
        <v>23</v>
      </c>
      <c r="K30" s="33" t="s">
        <v>23</v>
      </c>
      <c r="L30" s="37"/>
    </row>
    <row r="31" spans="1:12" s="38" customFormat="1" ht="37.5">
      <c r="A31" s="32">
        <v>194</v>
      </c>
      <c r="B31" s="32">
        <v>195</v>
      </c>
      <c r="C31" s="32">
        <f>IF(H31=""," ",COUNTA($H$9:H31))</f>
        <v>23</v>
      </c>
      <c r="D31" s="33" t="s">
        <v>43</v>
      </c>
      <c r="E31" s="34" t="s">
        <v>44</v>
      </c>
      <c r="F31" s="34" t="s">
        <v>60</v>
      </c>
      <c r="G31" s="35">
        <v>650</v>
      </c>
      <c r="H31" s="36">
        <v>800</v>
      </c>
      <c r="I31" s="30">
        <f t="shared" si="0"/>
        <v>1.2307692307692308</v>
      </c>
      <c r="J31" s="33" t="s">
        <v>23</v>
      </c>
      <c r="K31" s="33" t="s">
        <v>23</v>
      </c>
      <c r="L31" s="37"/>
    </row>
    <row r="32" spans="1:12" s="38" customFormat="1" ht="18.75">
      <c r="A32" s="32">
        <v>195</v>
      </c>
      <c r="B32" s="32">
        <v>196</v>
      </c>
      <c r="C32" s="32">
        <f>IF(H32=""," ",COUNTA($H$9:H32))</f>
        <v>24</v>
      </c>
      <c r="D32" s="33" t="s">
        <v>43</v>
      </c>
      <c r="E32" s="34" t="s">
        <v>61</v>
      </c>
      <c r="F32" s="34" t="s">
        <v>62</v>
      </c>
      <c r="G32" s="35">
        <v>390</v>
      </c>
      <c r="H32" s="35">
        <f>G32*1.3</f>
        <v>507</v>
      </c>
      <c r="I32" s="30">
        <f t="shared" si="0"/>
        <v>1.3</v>
      </c>
      <c r="J32" s="33" t="s">
        <v>23</v>
      </c>
      <c r="K32" s="33" t="s">
        <v>23</v>
      </c>
      <c r="L32" s="37"/>
    </row>
    <row r="33" spans="1:12" s="38" customFormat="1" ht="18.75">
      <c r="A33" s="32">
        <v>196</v>
      </c>
      <c r="B33" s="32">
        <v>197</v>
      </c>
      <c r="C33" s="32">
        <f>IF(H33=""," ",COUNTA($H$9:H33))</f>
        <v>25</v>
      </c>
      <c r="D33" s="33" t="s">
        <v>43</v>
      </c>
      <c r="E33" s="34" t="s">
        <v>63</v>
      </c>
      <c r="F33" s="34" t="s">
        <v>64</v>
      </c>
      <c r="G33" s="35">
        <v>380</v>
      </c>
      <c r="H33" s="36">
        <v>480</v>
      </c>
      <c r="I33" s="30">
        <f t="shared" si="0"/>
        <v>1.263157894736842</v>
      </c>
      <c r="J33" s="33" t="s">
        <v>23</v>
      </c>
      <c r="K33" s="33" t="s">
        <v>23</v>
      </c>
      <c r="L33" s="37"/>
    </row>
    <row r="34" spans="1:12" s="38" customFormat="1" ht="18.75">
      <c r="A34" s="32">
        <v>197</v>
      </c>
      <c r="B34" s="32">
        <v>198</v>
      </c>
      <c r="C34" s="32">
        <f>IF(H34=""," ",COUNTA($H$9:H34))</f>
        <v>26</v>
      </c>
      <c r="D34" s="33" t="s">
        <v>43</v>
      </c>
      <c r="E34" s="34" t="s">
        <v>65</v>
      </c>
      <c r="F34" s="34" t="s">
        <v>64</v>
      </c>
      <c r="G34" s="35">
        <v>250</v>
      </c>
      <c r="H34" s="36">
        <v>320</v>
      </c>
      <c r="I34" s="30">
        <f t="shared" si="0"/>
        <v>1.28</v>
      </c>
      <c r="J34" s="33" t="s">
        <v>23</v>
      </c>
      <c r="K34" s="33" t="s">
        <v>23</v>
      </c>
      <c r="L34" s="37"/>
    </row>
    <row r="35" spans="1:12" s="38" customFormat="1" ht="18.75">
      <c r="A35" s="32">
        <v>198</v>
      </c>
      <c r="B35" s="32">
        <v>199</v>
      </c>
      <c r="C35" s="32">
        <f>IF(H35=""," ",COUNTA($H$9:H35))</f>
        <v>27</v>
      </c>
      <c r="D35" s="33" t="s">
        <v>43</v>
      </c>
      <c r="E35" s="34" t="s">
        <v>66</v>
      </c>
      <c r="F35" s="34" t="s">
        <v>67</v>
      </c>
      <c r="G35" s="35">
        <v>370</v>
      </c>
      <c r="H35" s="36">
        <v>480</v>
      </c>
      <c r="I35" s="30">
        <f t="shared" si="0"/>
        <v>1.2972972972972974</v>
      </c>
      <c r="J35" s="33" t="s">
        <v>23</v>
      </c>
      <c r="K35" s="33" t="s">
        <v>23</v>
      </c>
      <c r="L35" s="37"/>
    </row>
    <row r="36" spans="1:12" s="38" customFormat="1" ht="37.5">
      <c r="A36" s="32">
        <v>199</v>
      </c>
      <c r="B36" s="32">
        <v>200</v>
      </c>
      <c r="C36" s="32">
        <f>IF(H36=""," ",COUNTA($H$9:H36))</f>
        <v>28</v>
      </c>
      <c r="D36" s="33" t="s">
        <v>43</v>
      </c>
      <c r="E36" s="34" t="s">
        <v>68</v>
      </c>
      <c r="F36" s="41" t="s">
        <v>69</v>
      </c>
      <c r="G36" s="35">
        <v>290</v>
      </c>
      <c r="H36" s="36">
        <v>370</v>
      </c>
      <c r="I36" s="30">
        <f t="shared" si="0"/>
        <v>1.2758620689655173</v>
      </c>
      <c r="J36" s="33" t="s">
        <v>23</v>
      </c>
      <c r="K36" s="33" t="s">
        <v>23</v>
      </c>
      <c r="L36" s="37"/>
    </row>
    <row r="37" spans="1:12" s="38" customFormat="1" ht="18.75">
      <c r="A37" s="32">
        <v>200</v>
      </c>
      <c r="B37" s="32">
        <v>201</v>
      </c>
      <c r="C37" s="32">
        <f>IF(H37=""," ",COUNTA($H$9:H37))</f>
        <v>29</v>
      </c>
      <c r="D37" s="33" t="s">
        <v>43</v>
      </c>
      <c r="E37" s="34" t="s">
        <v>70</v>
      </c>
      <c r="F37" s="41" t="s">
        <v>71</v>
      </c>
      <c r="G37" s="35">
        <v>740</v>
      </c>
      <c r="H37" s="36">
        <v>950</v>
      </c>
      <c r="I37" s="30">
        <f t="shared" si="0"/>
        <v>1.2837837837837838</v>
      </c>
      <c r="J37" s="33" t="s">
        <v>23</v>
      </c>
      <c r="K37" s="33" t="s">
        <v>23</v>
      </c>
      <c r="L37" s="37"/>
    </row>
    <row r="38" spans="1:12" s="38" customFormat="1" ht="18.75">
      <c r="A38" s="32">
        <v>201</v>
      </c>
      <c r="B38" s="39">
        <v>202</v>
      </c>
      <c r="C38" s="32">
        <f>IF(H38=""," ",COUNTA($H$9:H38))</f>
        <v>30</v>
      </c>
      <c r="D38" s="39" t="s">
        <v>23</v>
      </c>
      <c r="E38" s="40" t="s">
        <v>72</v>
      </c>
      <c r="F38" s="40" t="s">
        <v>71</v>
      </c>
      <c r="G38" s="35">
        <v>1800</v>
      </c>
      <c r="H38" s="36">
        <v>2240</v>
      </c>
      <c r="I38" s="30">
        <f t="shared" si="0"/>
        <v>1.2444444444444445</v>
      </c>
      <c r="J38" s="33" t="s">
        <v>23</v>
      </c>
      <c r="K38" s="33" t="s">
        <v>23</v>
      </c>
      <c r="L38" s="37"/>
    </row>
    <row r="39" spans="1:12" s="38" customFormat="1" ht="18.75">
      <c r="A39" s="32">
        <v>202</v>
      </c>
      <c r="B39" s="32">
        <v>203</v>
      </c>
      <c r="C39" s="32">
        <f>IF(H39=""," ",COUNTA($H$9:H39))</f>
        <v>31</v>
      </c>
      <c r="D39" s="33" t="s">
        <v>43</v>
      </c>
      <c r="E39" s="34" t="s">
        <v>73</v>
      </c>
      <c r="F39" s="41" t="s">
        <v>74</v>
      </c>
      <c r="G39" s="35">
        <v>1100</v>
      </c>
      <c r="H39" s="36">
        <v>1360</v>
      </c>
      <c r="I39" s="30">
        <f t="shared" si="0"/>
        <v>1.2363636363636363</v>
      </c>
      <c r="J39" s="33" t="s">
        <v>23</v>
      </c>
      <c r="K39" s="33" t="s">
        <v>23</v>
      </c>
      <c r="L39" s="37"/>
    </row>
    <row r="40" spans="1:12" s="38" customFormat="1" ht="56.25">
      <c r="A40" s="32">
        <v>203</v>
      </c>
      <c r="B40" s="32">
        <v>204</v>
      </c>
      <c r="C40" s="32">
        <f>IF(H40=""," ",COUNTA($H$9:H40))</f>
        <v>32</v>
      </c>
      <c r="D40" s="33" t="s">
        <v>75</v>
      </c>
      <c r="E40" s="34" t="s">
        <v>76</v>
      </c>
      <c r="F40" s="34" t="s">
        <v>77</v>
      </c>
      <c r="G40" s="35">
        <v>750</v>
      </c>
      <c r="H40" s="35">
        <f>G40*1.3</f>
        <v>975</v>
      </c>
      <c r="I40" s="30">
        <f t="shared" si="0"/>
        <v>1.3</v>
      </c>
      <c r="J40" s="33" t="s">
        <v>23</v>
      </c>
      <c r="K40" s="33" t="s">
        <v>23</v>
      </c>
      <c r="L40" s="37"/>
    </row>
    <row r="41" spans="1:12" s="38" customFormat="1" ht="37.5">
      <c r="A41" s="32">
        <v>204</v>
      </c>
      <c r="B41" s="32">
        <v>205</v>
      </c>
      <c r="C41" s="32">
        <f>IF(H41=""," ",COUNTA($H$9:H41))</f>
        <v>33</v>
      </c>
      <c r="D41" s="33" t="s">
        <v>78</v>
      </c>
      <c r="E41" s="34" t="s">
        <v>79</v>
      </c>
      <c r="F41" s="41" t="s">
        <v>80</v>
      </c>
      <c r="G41" s="35">
        <v>900</v>
      </c>
      <c r="H41" s="36">
        <v>1120</v>
      </c>
      <c r="I41" s="30">
        <f t="shared" si="0"/>
        <v>1.2444444444444445</v>
      </c>
      <c r="J41" s="33" t="s">
        <v>23</v>
      </c>
      <c r="K41" s="33" t="s">
        <v>23</v>
      </c>
      <c r="L41" s="37"/>
    </row>
    <row r="42" spans="1:12" s="38" customFormat="1" ht="37.5">
      <c r="A42" s="32">
        <v>205</v>
      </c>
      <c r="B42" s="32">
        <v>206</v>
      </c>
      <c r="C42" s="32">
        <f>IF(H42=""," ",COUNTA($H$9:H42))</f>
        <v>34</v>
      </c>
      <c r="D42" s="33" t="s">
        <v>81</v>
      </c>
      <c r="E42" s="34" t="s">
        <v>82</v>
      </c>
      <c r="F42" s="41" t="s">
        <v>80</v>
      </c>
      <c r="G42" s="35">
        <v>540</v>
      </c>
      <c r="H42" s="36">
        <v>650</v>
      </c>
      <c r="I42" s="30">
        <f t="shared" si="0"/>
        <v>1.2037037037037037</v>
      </c>
      <c r="J42" s="33" t="s">
        <v>23</v>
      </c>
      <c r="K42" s="33" t="s">
        <v>23</v>
      </c>
      <c r="L42" s="37"/>
    </row>
    <row r="43" spans="1:12" s="38" customFormat="1" ht="37.5">
      <c r="A43" s="32">
        <v>206</v>
      </c>
      <c r="B43" s="32">
        <v>207</v>
      </c>
      <c r="C43" s="32">
        <f>IF(H43=""," ",COUNTA($H$9:H43))</f>
        <v>35</v>
      </c>
      <c r="D43" s="33" t="s">
        <v>83</v>
      </c>
      <c r="E43" s="34" t="s">
        <v>84</v>
      </c>
      <c r="F43" s="41" t="s">
        <v>85</v>
      </c>
      <c r="G43" s="35">
        <v>720</v>
      </c>
      <c r="H43" s="36">
        <v>910</v>
      </c>
      <c r="I43" s="30">
        <f t="shared" si="0"/>
        <v>1.2638888888888888</v>
      </c>
      <c r="J43" s="33" t="s">
        <v>23</v>
      </c>
      <c r="K43" s="33" t="s">
        <v>23</v>
      </c>
      <c r="L43" s="37"/>
    </row>
    <row r="44" spans="1:12" s="38" customFormat="1" ht="37.5">
      <c r="A44" s="32">
        <v>207</v>
      </c>
      <c r="B44" s="32">
        <v>208</v>
      </c>
      <c r="C44" s="32">
        <f>IF(H44=""," ",COUNTA($H$9:H44))</f>
        <v>36</v>
      </c>
      <c r="D44" s="33" t="s">
        <v>86</v>
      </c>
      <c r="E44" s="34" t="s">
        <v>84</v>
      </c>
      <c r="F44" s="41" t="s">
        <v>85</v>
      </c>
      <c r="G44" s="35">
        <v>890</v>
      </c>
      <c r="H44" s="36">
        <v>1070</v>
      </c>
      <c r="I44" s="30">
        <f t="shared" si="0"/>
        <v>1.202247191011236</v>
      </c>
      <c r="J44" s="33" t="s">
        <v>23</v>
      </c>
      <c r="K44" s="33" t="s">
        <v>23</v>
      </c>
      <c r="L44" s="37"/>
    </row>
    <row r="45" spans="1:12" s="38" customFormat="1" ht="37.5">
      <c r="A45" s="32">
        <v>208</v>
      </c>
      <c r="B45" s="32">
        <v>209</v>
      </c>
      <c r="C45" s="32">
        <f>IF(H45=""," ",COUNTA($H$9:H45))</f>
        <v>37</v>
      </c>
      <c r="D45" s="33" t="s">
        <v>87</v>
      </c>
      <c r="E45" s="34" t="s">
        <v>84</v>
      </c>
      <c r="F45" s="41" t="s">
        <v>85</v>
      </c>
      <c r="G45" s="35">
        <v>600</v>
      </c>
      <c r="H45" s="36">
        <v>750</v>
      </c>
      <c r="I45" s="30">
        <f t="shared" si="0"/>
        <v>1.25</v>
      </c>
      <c r="J45" s="33" t="s">
        <v>23</v>
      </c>
      <c r="K45" s="33" t="s">
        <v>23</v>
      </c>
      <c r="L45" s="37"/>
    </row>
    <row r="46" spans="1:12" s="38" customFormat="1" ht="37.5">
      <c r="A46" s="32">
        <v>209</v>
      </c>
      <c r="B46" s="32">
        <v>210</v>
      </c>
      <c r="C46" s="32">
        <f>IF(H46=""," ",COUNTA($H$9:H46))</f>
        <v>38</v>
      </c>
      <c r="D46" s="33" t="s">
        <v>88</v>
      </c>
      <c r="E46" s="34" t="s">
        <v>84</v>
      </c>
      <c r="F46" s="41" t="s">
        <v>89</v>
      </c>
      <c r="G46" s="35">
        <v>540</v>
      </c>
      <c r="H46" s="36">
        <v>650</v>
      </c>
      <c r="I46" s="30">
        <f t="shared" si="0"/>
        <v>1.2037037037037037</v>
      </c>
      <c r="J46" s="33" t="s">
        <v>23</v>
      </c>
      <c r="K46" s="33" t="s">
        <v>23</v>
      </c>
      <c r="L46" s="37"/>
    </row>
    <row r="47" spans="1:12" s="38" customFormat="1" ht="37.5">
      <c r="A47" s="32">
        <v>210</v>
      </c>
      <c r="B47" s="32">
        <v>211</v>
      </c>
      <c r="C47" s="32">
        <f>IF(H47=""," ",COUNTA($H$9:H47))</f>
        <v>39</v>
      </c>
      <c r="D47" s="33" t="s">
        <v>90</v>
      </c>
      <c r="E47" s="34" t="s">
        <v>84</v>
      </c>
      <c r="F47" s="41" t="s">
        <v>71</v>
      </c>
      <c r="G47" s="35">
        <v>480</v>
      </c>
      <c r="H47" s="35">
        <f>ROUND(G47*1.3,-1)</f>
        <v>620</v>
      </c>
      <c r="I47" s="30">
        <f t="shared" si="0"/>
        <v>1.2916666666666667</v>
      </c>
      <c r="J47" s="33" t="s">
        <v>23</v>
      </c>
      <c r="K47" s="33" t="s">
        <v>23</v>
      </c>
      <c r="L47" s="54"/>
    </row>
    <row r="48" spans="1:12" s="38" customFormat="1" ht="37.5">
      <c r="A48" s="32">
        <v>211</v>
      </c>
      <c r="B48" s="32">
        <v>212</v>
      </c>
      <c r="C48" s="32">
        <f>IF(H48=""," ",COUNTA($H$9:H48))</f>
        <v>40</v>
      </c>
      <c r="D48" s="33" t="s">
        <v>91</v>
      </c>
      <c r="E48" s="34" t="s">
        <v>92</v>
      </c>
      <c r="F48" s="41" t="s">
        <v>89</v>
      </c>
      <c r="G48" s="35">
        <v>400</v>
      </c>
      <c r="H48" s="35">
        <f t="shared" ref="H48:H50" si="1">ROUND(G48*1.3,-1)</f>
        <v>520</v>
      </c>
      <c r="I48" s="30">
        <f t="shared" si="0"/>
        <v>1.3</v>
      </c>
      <c r="J48" s="33" t="s">
        <v>23</v>
      </c>
      <c r="K48" s="33" t="s">
        <v>23</v>
      </c>
      <c r="L48" s="55"/>
    </row>
    <row r="49" spans="1:12" s="42" customFormat="1" ht="37.5">
      <c r="A49" s="32">
        <v>212</v>
      </c>
      <c r="B49" s="32">
        <v>213</v>
      </c>
      <c r="C49" s="32">
        <f>IF(H49=""," ",COUNTA($H$9:H49))</f>
        <v>41</v>
      </c>
      <c r="D49" s="33" t="s">
        <v>93</v>
      </c>
      <c r="E49" s="41" t="s">
        <v>94</v>
      </c>
      <c r="F49" s="41" t="s">
        <v>95</v>
      </c>
      <c r="G49" s="35">
        <v>360</v>
      </c>
      <c r="H49" s="35">
        <f t="shared" si="1"/>
        <v>470</v>
      </c>
      <c r="I49" s="30">
        <f t="shared" si="0"/>
        <v>1.3055555555555556</v>
      </c>
      <c r="J49" s="33" t="s">
        <v>23</v>
      </c>
      <c r="K49" s="33" t="s">
        <v>23</v>
      </c>
      <c r="L49" s="55"/>
    </row>
    <row r="50" spans="1:12" s="42" customFormat="1" ht="37.5">
      <c r="A50" s="32">
        <v>213</v>
      </c>
      <c r="B50" s="32">
        <v>214</v>
      </c>
      <c r="C50" s="32">
        <f>IF(H50=""," ",COUNTA($H$9:H50))</f>
        <v>42</v>
      </c>
      <c r="D50" s="33" t="s">
        <v>91</v>
      </c>
      <c r="E50" s="34" t="s">
        <v>94</v>
      </c>
      <c r="F50" s="34" t="s">
        <v>96</v>
      </c>
      <c r="G50" s="35">
        <v>360</v>
      </c>
      <c r="H50" s="35">
        <f t="shared" si="1"/>
        <v>470</v>
      </c>
      <c r="I50" s="30">
        <f t="shared" si="0"/>
        <v>1.3055555555555556</v>
      </c>
      <c r="J50" s="33" t="s">
        <v>23</v>
      </c>
      <c r="K50" s="33" t="s">
        <v>23</v>
      </c>
      <c r="L50" s="56"/>
    </row>
    <row r="51" spans="1:12" s="38" customFormat="1" ht="37.5">
      <c r="A51" s="32">
        <v>214</v>
      </c>
      <c r="B51" s="32">
        <v>215</v>
      </c>
      <c r="C51" s="32">
        <f>IF(H51=""," ",COUNTA($H$9:H51))</f>
        <v>43</v>
      </c>
      <c r="D51" s="33" t="s">
        <v>97</v>
      </c>
      <c r="E51" s="41" t="s">
        <v>98</v>
      </c>
      <c r="F51" s="41" t="s">
        <v>94</v>
      </c>
      <c r="G51" s="35">
        <v>360</v>
      </c>
      <c r="H51" s="36">
        <v>440</v>
      </c>
      <c r="I51" s="30">
        <f t="shared" si="0"/>
        <v>1.2222222222222223</v>
      </c>
      <c r="J51" s="33" t="s">
        <v>23</v>
      </c>
      <c r="K51" s="33" t="s">
        <v>23</v>
      </c>
      <c r="L51" s="37"/>
    </row>
    <row r="52" spans="1:12" s="38" customFormat="1" ht="18.75">
      <c r="A52" s="32">
        <v>215</v>
      </c>
      <c r="B52" s="32">
        <v>216</v>
      </c>
      <c r="C52" s="32">
        <f>IF(H52=""," ",COUNTA($H$9:H52))</f>
        <v>44</v>
      </c>
      <c r="D52" s="33" t="s">
        <v>99</v>
      </c>
      <c r="E52" s="41" t="s">
        <v>70</v>
      </c>
      <c r="F52" s="41" t="s">
        <v>100</v>
      </c>
      <c r="G52" s="35">
        <v>480</v>
      </c>
      <c r="H52" s="36">
        <v>620</v>
      </c>
      <c r="I52" s="30">
        <f t="shared" si="0"/>
        <v>1.2916666666666667</v>
      </c>
      <c r="J52" s="33" t="s">
        <v>23</v>
      </c>
      <c r="K52" s="33" t="s">
        <v>23</v>
      </c>
      <c r="L52" s="37"/>
    </row>
    <row r="53" spans="1:12" s="38" customFormat="1" ht="18.75">
      <c r="A53" s="37"/>
      <c r="B53" s="57" t="s">
        <v>101</v>
      </c>
      <c r="C53" s="58"/>
      <c r="D53" s="58"/>
      <c r="E53" s="58"/>
      <c r="F53" s="59"/>
      <c r="G53" s="35"/>
      <c r="H53" s="36"/>
      <c r="I53" s="30" t="str">
        <f t="shared" si="0"/>
        <v xml:space="preserve"> </v>
      </c>
      <c r="J53" s="37"/>
      <c r="K53" s="37"/>
      <c r="L53" s="37"/>
    </row>
    <row r="54" spans="1:12" s="38" customFormat="1" ht="18.75">
      <c r="A54" s="39">
        <v>250</v>
      </c>
      <c r="B54" s="39">
        <v>31</v>
      </c>
      <c r="C54" s="32">
        <f>IF(H54=""," ",COUNTA($H$9:H54))</f>
        <v>45</v>
      </c>
      <c r="D54" s="39" t="s">
        <v>20</v>
      </c>
      <c r="E54" s="40" t="s">
        <v>102</v>
      </c>
      <c r="F54" s="40" t="s">
        <v>103</v>
      </c>
      <c r="G54" s="35">
        <v>360</v>
      </c>
      <c r="H54" s="36">
        <v>450</v>
      </c>
      <c r="I54" s="30">
        <f t="shared" si="0"/>
        <v>1.25</v>
      </c>
      <c r="J54" s="33" t="s">
        <v>20</v>
      </c>
      <c r="K54" s="33" t="s">
        <v>23</v>
      </c>
      <c r="L54" s="37"/>
    </row>
    <row r="55" spans="1:12" s="38" customFormat="1" ht="18.75">
      <c r="A55" s="32"/>
      <c r="B55" s="32"/>
      <c r="C55" s="32">
        <f>IF(H55=""," ",COUNTA($H$9:H55))</f>
        <v>46</v>
      </c>
      <c r="D55" s="54" t="s">
        <v>104</v>
      </c>
      <c r="E55" s="60" t="s">
        <v>105</v>
      </c>
      <c r="F55" s="61"/>
      <c r="G55" s="35">
        <v>120</v>
      </c>
      <c r="H55" s="36">
        <v>150</v>
      </c>
      <c r="I55" s="30">
        <f t="shared" si="0"/>
        <v>1.25</v>
      </c>
      <c r="J55" s="33"/>
      <c r="K55" s="33" t="s">
        <v>23</v>
      </c>
      <c r="L55" s="37"/>
    </row>
    <row r="56" spans="1:12" s="38" customFormat="1" ht="18.75">
      <c r="A56" s="32"/>
      <c r="B56" s="32"/>
      <c r="C56" s="32">
        <f>IF(H56=""," ",COUNTA($H$9:H56))</f>
        <v>47</v>
      </c>
      <c r="D56" s="56"/>
      <c r="E56" s="60" t="s">
        <v>106</v>
      </c>
      <c r="F56" s="61"/>
      <c r="G56" s="35">
        <v>80</v>
      </c>
      <c r="H56" s="36">
        <v>120</v>
      </c>
      <c r="I56" s="30">
        <f t="shared" si="0"/>
        <v>1.5</v>
      </c>
      <c r="J56" s="33"/>
      <c r="K56" s="33" t="s">
        <v>23</v>
      </c>
      <c r="L56" s="37"/>
    </row>
    <row r="57" spans="1:12" s="48" customFormat="1" ht="56.25">
      <c r="A57" s="43">
        <v>3</v>
      </c>
      <c r="B57" s="44"/>
      <c r="C57" s="32">
        <f>IF(H57=""," ",COUNTA($H$9:H57))</f>
        <v>48</v>
      </c>
      <c r="D57" s="27" t="s">
        <v>107</v>
      </c>
      <c r="E57" s="27" t="s">
        <v>108</v>
      </c>
      <c r="F57" s="45"/>
      <c r="G57" s="46">
        <v>150</v>
      </c>
      <c r="H57" s="35">
        <v>170</v>
      </c>
      <c r="I57" s="30">
        <f t="shared" si="0"/>
        <v>1.1333333333333333</v>
      </c>
      <c r="J57" s="47"/>
      <c r="K57" s="33" t="s">
        <v>23</v>
      </c>
      <c r="L57" s="44"/>
    </row>
    <row r="58" spans="1:12" s="48" customFormat="1" ht="56.25">
      <c r="A58" s="43" t="s">
        <v>109</v>
      </c>
      <c r="B58" s="44"/>
      <c r="C58" s="32">
        <f>IF(H58=""," ",COUNTA($H$9:H58))</f>
        <v>49</v>
      </c>
      <c r="D58" s="27" t="s">
        <v>107</v>
      </c>
      <c r="E58" s="27" t="s">
        <v>110</v>
      </c>
      <c r="F58" s="45"/>
      <c r="G58" s="46">
        <v>200</v>
      </c>
      <c r="H58" s="35">
        <v>270</v>
      </c>
      <c r="I58" s="30">
        <f t="shared" si="0"/>
        <v>1.35</v>
      </c>
      <c r="J58" s="47"/>
      <c r="K58" s="33" t="s">
        <v>23</v>
      </c>
      <c r="L58" s="44"/>
    </row>
  </sheetData>
  <autoFilter ref="A7:L58" xr:uid="{00000000-0001-0000-0000-000000000000}"/>
  <mergeCells count="17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K4:K5"/>
    <mergeCell ref="L47:L50"/>
    <mergeCell ref="B53:F53"/>
    <mergeCell ref="D55:D56"/>
    <mergeCell ref="E55:F55"/>
    <mergeCell ref="E56:F56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3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7.xã Quách Phẩm </vt:lpstr>
      <vt:lpstr>'7.xã Quách Phẩm '!Print_Area</vt:lpstr>
      <vt:lpstr>'7.xã Quách Phẩm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Rin Thanh PTSP TVNĐ</cp:lastModifiedBy>
  <cp:lastPrinted>2025-10-20T09:36:59Z</cp:lastPrinted>
  <dcterms:created xsi:type="dcterms:W3CDTF">2025-10-20T09:36:54Z</dcterms:created>
  <dcterms:modified xsi:type="dcterms:W3CDTF">2025-10-25T04:38:16Z</dcterms:modified>
</cp:coreProperties>
</file>